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8" r:id="rId2"/>
  </sheets>
  <definedNames>
    <definedName name="_xlnm.Print_Titles" localSheetId="1">'11'!$2:$3</definedName>
    <definedName name="_xlnm.Print_Area" localSheetId="0">'табл. 1-9'!$A$1:$G$50</definedName>
  </definedNames>
  <calcPr calcId="124519"/>
</workbook>
</file>

<file path=xl/calcChain.xml><?xml version="1.0" encoding="utf-8"?>
<calcChain xmlns="http://schemas.openxmlformats.org/spreadsheetml/2006/main">
  <c r="D49" i="6"/>
  <c r="D42"/>
  <c r="E49" l="1"/>
  <c r="F23" i="8" l="1"/>
  <c r="F27" s="1"/>
  <c r="B21"/>
  <c r="E44" i="6"/>
  <c r="D44"/>
  <c r="E8" i="8" s="1"/>
  <c r="E16" s="1"/>
  <c r="G16" s="1"/>
  <c r="F42" i="6"/>
  <c r="F44" s="1"/>
  <c r="F43"/>
  <c r="G25" i="8"/>
  <c r="G23"/>
  <c r="G20"/>
  <c r="E19"/>
  <c r="G19" s="1"/>
  <c r="G18"/>
  <c r="E14"/>
  <c r="G14" s="1"/>
  <c r="G12"/>
  <c r="G11"/>
  <c r="G10"/>
  <c r="E15"/>
  <c r="G15" s="1"/>
  <c r="G6"/>
  <c r="B4"/>
  <c r="G27" l="1"/>
  <c r="G7"/>
  <c r="G8"/>
  <c r="F49" i="6" l="1"/>
  <c r="F50" s="1"/>
  <c r="D50"/>
  <c r="E50"/>
  <c r="F18" l="1"/>
  <c r="E17" l="1"/>
  <c r="C18"/>
</calcChain>
</file>

<file path=xl/sharedStrings.xml><?xml version="1.0" encoding="utf-8"?>
<sst xmlns="http://schemas.openxmlformats.org/spreadsheetml/2006/main" count="153" uniqueCount="116">
  <si>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</si>
  <si>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</si>
  <si>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</si>
  <si>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</si>
  <si>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</si>
  <si>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</si>
  <si>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</si>
  <si>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</si>
  <si>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</si>
  <si>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</si>
  <si>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</si>
  <si>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</si>
  <si>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</si>
  <si>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</si>
  <si>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</si>
  <si>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</si>
  <si>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</si>
  <si>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</si>
  <si>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</si>
  <si>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</si>
  <si>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</si>
  <si>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</si>
  <si>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</si>
  <si>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</si>
  <si>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</si>
  <si>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</si>
  <si>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</si>
  <si>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</si>
  <si>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</si>
  <si>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</si>
  <si>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</si>
  <si>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</si>
  <si>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</si>
  <si>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</si>
  <si>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</si>
  <si>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</si>
  <si>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</si>
  <si>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</si>
  <si>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</si>
  <si>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</si>
  <si>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</si>
  <si>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</si>
  <si>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</si>
  <si>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</si>
  <si>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</si>
  <si>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</si>
  <si>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</si>
  <si>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</si>
  <si>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</si>
  <si>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</si>
  <si>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</si>
  <si>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</si>
  <si>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</si>
  <si>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Кількість придбаних доз туберкуліну</t>
  </si>
  <si>
    <t>Договіри з постачальниками (або система електронних державних закупівель «ProZorro»)</t>
  </si>
  <si>
    <t>Кількість придбаної лікувальної суміші «Comida – PKU B»</t>
  </si>
  <si>
    <t>Обсяг видатків  з місцевого бюджету по загальному фонду</t>
  </si>
  <si>
    <t>Продукту</t>
  </si>
  <si>
    <t xml:space="preserve">Чисельність дитячого населення, якому планується проведення  профілактичних оглядів на туберкульоз </t>
  </si>
  <si>
    <t>Статистичний звіт Форма  № 91 "Інформація про хід виконання плану профілактичних оглядів населення на туберкульоз" графа 3, строка 2.0</t>
  </si>
  <si>
    <t>Кількість дітей на обліку хворих на фенілкетонурію</t>
  </si>
  <si>
    <t>Статистичний звіт таблиця  "Перелік рідкісних (орфанних) захворювань…. " графа 1, строка "Класична фенілкетонурія…"</t>
  </si>
  <si>
    <t>Кількість наявного населення на 01 січня попереднього року</t>
  </si>
  <si>
    <t>Довідка головного управління статистики у Дніпропетровській області</t>
  </si>
  <si>
    <t>Ефективності</t>
  </si>
  <si>
    <t xml:space="preserve">кількість доз туберкуліну на 1 дитину, якій планується проведення  профілактичного огляду на туберкульоз 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</si>
  <si>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</si>
  <si>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 1 дитини, яка хворіє на фенілкетонурію</t>
  </si>
  <si>
    <t>од</t>
  </si>
  <si>
    <t>Розрахунково (відношення кількості придбаної лікувальної суміші «Comida – PKU B» до кількості дітей на обліку хворих на фенілкетонурію/ 12 місяців).</t>
  </si>
  <si>
    <t>Середньорічний розмір витрат  на 1 мешканця</t>
  </si>
  <si>
    <t>Розрахунково (відношення обягу видатків по загальному фонду до кількості наявного населення на 01січня попереднього року).</t>
  </si>
  <si>
    <t>Якості</t>
  </si>
  <si>
    <t>Забезпечення повноти охоплення  профілактичних оглядів на туберкульоз  серед дитячого населення</t>
  </si>
  <si>
    <t>Розрахунково (Статистичний звіт Форма  № 91 "Інформація про хід виконання плану профілактичних оглядів населення на туберкульоз" відношення графи 3 стр.2.0 до графи 1 стр. 2.0 та помножити на 100% ).</t>
  </si>
  <si>
    <t>Відсоток забезпечення  лікувальною сумішею 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</si>
  <si>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отримали лікувальну суміш та * 100% ).</t>
  </si>
  <si>
    <t>Рівень освоєння бюджетних коштів</t>
  </si>
  <si>
    <t>Розрахунково (відношення касових видатків  до планових призначень по загальному фонду за поточних рік * 100% )</t>
  </si>
  <si>
    <t>0712111</t>
  </si>
  <si>
    <t>2111</t>
  </si>
  <si>
    <t>0726</t>
  </si>
  <si>
    <t xml:space="preserve">Первинна медична допомога населенню, що надається центрами первинної медичної (медико-санітарної) допомоги         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</si>
  <si>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</si>
  <si>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</si>
  <si>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</t>
  </si>
  <si>
    <t>Закон України "Про основи соціальної захищеності осіб з інвалідністю в Україні" (ст.38)</t>
  </si>
  <si>
    <t>Постанова Кабінету Міністрів України від 31.03.2015 № 160 "Про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споживання"</t>
  </si>
  <si>
    <t>Рішення міської ради від 17.12.2019р. №1965-60/VІІ "Про міський бюджет м. Павлоград на 2020 рік" (зі змінами).</t>
  </si>
  <si>
    <t>7. Мета бюджетної програми:      Зміцнення та поліпшення здоров"я населення шляхом забезпечення потреб населення у первинній медичній допомозі.</t>
  </si>
  <si>
    <t>Забезпечення надання населенню первинної медичної допомоги за місцем проживання (перебуваня)</t>
  </si>
  <si>
    <t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</si>
  <si>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</si>
  <si>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</si>
  <si>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</si>
  <si>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</si>
  <si>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</si>
  <si>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Наказ Міністерства охорони здоров"я України від 21.019.2013 р. № 41 «Про організацію паліативної допомоги в Україні» </t>
  </si>
  <si>
    <t xml:space="preserve"> Цілі державної політики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</si>
  <si>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</si>
  <si>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0700000</t>
  </si>
  <si>
    <t>0710000</t>
  </si>
  <si>
    <t>Придбання комп"ютерної техніки, у тому числі видатки на інформатизацію</t>
  </si>
  <si>
    <t>Начальник фінансового управління</t>
  </si>
  <si>
    <t>Р.В. Роїк</t>
  </si>
  <si>
    <t>обсяг видатків на придбання комп"ютерної техніки</t>
  </si>
  <si>
    <t>кількість одиниць придбаної комп"ютерної техніки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</si>
  <si>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</si>
  <si>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</si>
  <si>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</si>
  <si>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</si>
  <si>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відсоток освоєння коштів на придбання комп"ютерної техніки</t>
  </si>
  <si>
    <t>Розрахунково (відношення планових асигнуваннь по спеціальному фонду до касових видатків по спеціальному фонду).</t>
  </si>
  <si>
    <t xml:space="preserve">Рішення міської ради від 28.04.2020р. № 2122-66/VІІ "Про внесення змін до рішення міської ради 17.12.2019р. №1965-60/VІІ "Про міський бюджет м. Павлоград на 2020 рік" </t>
  </si>
  <si>
    <t>Рішення міської ради від 28.04.2020р. №2104-66/VІІ "Про внесення змін до міської програми "Здоров"я павлоградців на 2020-2022 роки";</t>
  </si>
  <si>
    <t>«05» травня 2020 р. № 45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</si>
</sst>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3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7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19" fillId="0" borderId="0" xfId="0" applyFont="1"/>
    <xf numFmtId="0" fontId="2" fillId="0" borderId="2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0" fillId="0" borderId="0" xfId="0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2" fillId="0" borderId="0" xfId="1" applyFont="1"/>
    <xf numFmtId="0" fontId="2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15" fillId="0" borderId="7" xfId="1" applyFont="1" applyBorder="1" applyAlignment="1">
      <alignment horizontal="center" vertical="top" wrapText="1"/>
    </xf>
    <xf numFmtId="0" fontId="1" fillId="2" borderId="0" xfId="1" applyFont="1" applyFill="1" applyAlignment="1">
      <alignment horizontal="left" vertical="top" wrapText="1"/>
    </xf>
    <xf numFmtId="49" fontId="2" fillId="0" borderId="1" xfId="1" applyNumberFormat="1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3" fontId="2" fillId="2" borderId="4" xfId="0" applyNumberFormat="1" applyFont="1" applyFill="1" applyBorder="1" applyAlignment="1">
      <alignment horizontal="right" vertical="top" wrapText="1"/>
    </xf>
    <xf numFmtId="3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wrapText="1"/>
    </xf>
    <xf numFmtId="0" fontId="23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2" fontId="24" fillId="0" borderId="4" xfId="0" applyNumberFormat="1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14" fontId="20" fillId="2" borderId="0" xfId="0" applyNumberFormat="1" applyFont="1" applyFill="1"/>
    <xf numFmtId="0" fontId="2" fillId="2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view="pageBreakPreview" topLeftCell="A19" zoomScale="106" zoomScaleSheetLayoutView="106" workbookViewId="0">
      <selection activeCell="A9" sqref="A9:G9"/>
    </sheetView>
  </sheetViews>
  <sheetFormatPr defaultRowHeight="15"/>
  <cols>
    <col min="1" max="1" width="6.7109375" style="3" customWidth="1"/>
    <col min="2" max="2" width="34" style="3" customWidth="1"/>
    <col min="3" max="3" width="36" style="3" customWidth="1"/>
    <col min="4" max="4" width="17.140625" style="3" customWidth="1"/>
    <col min="5" max="5" width="24.28515625" style="3" customWidth="1"/>
    <col min="6" max="6" width="16.5703125" style="3" customWidth="1"/>
    <col min="7" max="7" width="14.570312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17</v>
      </c>
    </row>
    <row r="3" spans="1:7" ht="11.25" customHeight="1">
      <c r="F3" s="12" t="s">
        <v>18</v>
      </c>
    </row>
    <row r="4" spans="1:7" ht="24" customHeight="1">
      <c r="F4" s="118" t="s">
        <v>30</v>
      </c>
      <c r="G4" s="118"/>
    </row>
    <row r="5" spans="1:7" ht="17.25" customHeight="1">
      <c r="F5" s="13" t="s">
        <v>0</v>
      </c>
    </row>
    <row r="6" spans="1:7" ht="12" customHeight="1">
      <c r="F6" s="13" t="s">
        <v>14</v>
      </c>
    </row>
    <row r="7" spans="1:7" ht="12.75" customHeight="1">
      <c r="F7" s="13" t="s">
        <v>10</v>
      </c>
    </row>
    <row r="8" spans="1:7" ht="12.75" customHeight="1">
      <c r="F8" s="131" t="s">
        <v>115</v>
      </c>
    </row>
    <row r="9" spans="1:7" ht="19.5" customHeight="1">
      <c r="A9" s="119" t="s">
        <v>1</v>
      </c>
      <c r="B9" s="119"/>
      <c r="C9" s="119"/>
      <c r="D9" s="119"/>
      <c r="E9" s="119"/>
      <c r="F9" s="119"/>
      <c r="G9" s="119"/>
    </row>
    <row r="10" spans="1:7" ht="16.5" customHeight="1">
      <c r="A10" s="120" t="s">
        <v>31</v>
      </c>
      <c r="B10" s="120"/>
      <c r="C10" s="120"/>
      <c r="D10" s="120"/>
      <c r="E10" s="120"/>
      <c r="F10" s="120"/>
      <c r="G10" s="120"/>
    </row>
    <row r="11" spans="1:7" s="6" customFormat="1" ht="21" customHeight="1">
      <c r="A11" s="4" t="s">
        <v>49</v>
      </c>
      <c r="B11" s="26" t="s">
        <v>100</v>
      </c>
      <c r="C11" s="35" t="s">
        <v>48</v>
      </c>
      <c r="D11" s="5"/>
      <c r="E11" s="5"/>
      <c r="F11" s="5"/>
      <c r="G11" s="28" t="s">
        <v>33</v>
      </c>
    </row>
    <row r="12" spans="1:7" s="6" customFormat="1" ht="24.75" customHeight="1">
      <c r="A12" s="89" t="s">
        <v>35</v>
      </c>
      <c r="B12" s="89"/>
      <c r="C12" s="33" t="s">
        <v>47</v>
      </c>
      <c r="G12" s="7" t="s">
        <v>32</v>
      </c>
    </row>
    <row r="13" spans="1:7" s="6" customFormat="1" ht="18.75" customHeight="1">
      <c r="A13" s="4" t="s">
        <v>46</v>
      </c>
      <c r="B13" s="26" t="s">
        <v>101</v>
      </c>
      <c r="C13" s="35" t="s">
        <v>48</v>
      </c>
      <c r="D13" s="34"/>
      <c r="E13" s="5"/>
      <c r="F13" s="5"/>
      <c r="G13" s="28" t="s">
        <v>33</v>
      </c>
    </row>
    <row r="14" spans="1:7" s="6" customFormat="1" ht="21" customHeight="1">
      <c r="A14" s="89" t="s">
        <v>35</v>
      </c>
      <c r="B14" s="89"/>
      <c r="C14" s="33" t="s">
        <v>47</v>
      </c>
      <c r="D14" s="22"/>
      <c r="E14" s="22"/>
      <c r="F14" s="22"/>
      <c r="G14" s="7" t="s">
        <v>32</v>
      </c>
    </row>
    <row r="15" spans="1:7" s="6" customFormat="1" ht="46.5" customHeight="1">
      <c r="A15" s="4" t="s">
        <v>34</v>
      </c>
      <c r="B15" s="26" t="s">
        <v>79</v>
      </c>
      <c r="C15" s="27" t="s">
        <v>80</v>
      </c>
      <c r="D15" s="27" t="s">
        <v>81</v>
      </c>
      <c r="E15" s="91" t="s">
        <v>82</v>
      </c>
      <c r="F15" s="91"/>
      <c r="G15" s="26" t="s">
        <v>42</v>
      </c>
    </row>
    <row r="16" spans="1:7" s="6" customFormat="1" ht="39" customHeight="1">
      <c r="A16" s="89" t="s">
        <v>35</v>
      </c>
      <c r="B16" s="89"/>
      <c r="C16" s="23" t="s">
        <v>38</v>
      </c>
      <c r="D16" s="23" t="s">
        <v>39</v>
      </c>
      <c r="E16" s="89" t="s">
        <v>36</v>
      </c>
      <c r="F16" s="89"/>
      <c r="G16" s="23" t="s">
        <v>37</v>
      </c>
    </row>
    <row r="17" spans="1:8" s="6" customFormat="1" ht="23.25" customHeight="1">
      <c r="A17" s="25" t="s">
        <v>40</v>
      </c>
      <c r="B17" s="25"/>
      <c r="C17" s="25"/>
      <c r="D17" s="25"/>
      <c r="E17" s="29">
        <f>F44</f>
        <v>7282527</v>
      </c>
      <c r="F17" s="25" t="s">
        <v>41</v>
      </c>
      <c r="G17" s="25"/>
    </row>
    <row r="18" spans="1:8" s="6" customFormat="1" ht="16.5" customHeight="1">
      <c r="A18" s="30" t="s">
        <v>43</v>
      </c>
      <c r="B18" s="24"/>
      <c r="C18" s="32">
        <f>D44</f>
        <v>7237527</v>
      </c>
      <c r="D18" s="30" t="s">
        <v>41</v>
      </c>
      <c r="E18" s="30" t="s">
        <v>45</v>
      </c>
      <c r="F18" s="31">
        <f>E44</f>
        <v>45000</v>
      </c>
      <c r="G18" s="30" t="s">
        <v>44</v>
      </c>
    </row>
    <row r="19" spans="1:8" s="6" customFormat="1" ht="28.5" customHeight="1">
      <c r="A19" s="121" t="s">
        <v>15</v>
      </c>
      <c r="B19" s="121"/>
      <c r="C19" s="121"/>
      <c r="D19" s="121"/>
      <c r="E19" s="121"/>
      <c r="F19" s="121"/>
      <c r="G19" s="121"/>
    </row>
    <row r="20" spans="1:8" s="6" customFormat="1" ht="19.5" customHeight="1">
      <c r="A20" s="90" t="s">
        <v>86</v>
      </c>
      <c r="B20" s="90"/>
      <c r="C20" s="90"/>
      <c r="D20" s="90"/>
      <c r="E20" s="90"/>
      <c r="F20" s="90"/>
      <c r="G20" s="90"/>
    </row>
    <row r="21" spans="1:8" s="6" customFormat="1" ht="36" customHeight="1">
      <c r="A21" s="90" t="s">
        <v>85</v>
      </c>
      <c r="B21" s="90"/>
      <c r="C21" s="90"/>
      <c r="D21" s="90"/>
      <c r="E21" s="90"/>
      <c r="F21" s="90"/>
      <c r="G21" s="90"/>
    </row>
    <row r="22" spans="1:8" s="6" customFormat="1" ht="37.5" customHeight="1">
      <c r="A22" s="90" t="s">
        <v>87</v>
      </c>
      <c r="B22" s="90"/>
      <c r="C22" s="90"/>
      <c r="D22" s="90"/>
      <c r="E22" s="90"/>
      <c r="F22" s="90"/>
      <c r="G22" s="90"/>
    </row>
    <row r="23" spans="1:8" s="6" customFormat="1" ht="18" customHeight="1">
      <c r="A23" s="90" t="s">
        <v>97</v>
      </c>
      <c r="B23" s="90"/>
      <c r="C23" s="90"/>
      <c r="D23" s="90"/>
      <c r="E23" s="90"/>
      <c r="F23" s="90"/>
      <c r="G23" s="90"/>
    </row>
    <row r="24" spans="1:8" s="6" customFormat="1" ht="37.5" customHeight="1">
      <c r="A24" s="90" t="s">
        <v>83</v>
      </c>
      <c r="B24" s="90"/>
      <c r="C24" s="90"/>
      <c r="D24" s="90"/>
      <c r="E24" s="90"/>
      <c r="F24" s="90"/>
      <c r="G24" s="90"/>
    </row>
    <row r="25" spans="1:8" s="6" customFormat="1" ht="35.25" customHeight="1">
      <c r="A25" s="90" t="s">
        <v>84</v>
      </c>
      <c r="B25" s="90"/>
      <c r="C25" s="90"/>
      <c r="D25" s="90"/>
      <c r="E25" s="90"/>
      <c r="F25" s="90"/>
      <c r="G25" s="90"/>
    </row>
    <row r="26" spans="1:8" s="9" customFormat="1" ht="17.25" customHeight="1">
      <c r="A26" s="123" t="s">
        <v>88</v>
      </c>
      <c r="B26" s="123"/>
      <c r="C26" s="123"/>
      <c r="D26" s="123"/>
      <c r="E26" s="123"/>
      <c r="F26" s="123"/>
      <c r="G26" s="123"/>
      <c r="H26" s="8"/>
    </row>
    <row r="27" spans="1:8" s="9" customFormat="1" ht="36.75" customHeight="1">
      <c r="A27" s="90" t="s">
        <v>113</v>
      </c>
      <c r="B27" s="90"/>
      <c r="C27" s="90"/>
      <c r="D27" s="90"/>
      <c r="E27" s="90"/>
      <c r="F27" s="90"/>
      <c r="G27" s="90"/>
      <c r="H27" s="8"/>
    </row>
    <row r="28" spans="1:8" s="9" customFormat="1" ht="34.5" customHeight="1">
      <c r="A28" s="90" t="s">
        <v>114</v>
      </c>
      <c r="B28" s="90"/>
      <c r="C28" s="90"/>
      <c r="D28" s="90"/>
      <c r="E28" s="90"/>
      <c r="F28" s="90"/>
      <c r="G28" s="90"/>
      <c r="H28" s="8"/>
    </row>
    <row r="29" spans="1:8" s="9" customFormat="1" ht="25.5" customHeight="1">
      <c r="A29" s="112" t="s">
        <v>25</v>
      </c>
      <c r="B29" s="112"/>
      <c r="C29" s="112"/>
      <c r="D29" s="112"/>
      <c r="E29" s="112"/>
      <c r="F29" s="112"/>
      <c r="G29" s="112"/>
      <c r="H29" s="8"/>
    </row>
    <row r="30" spans="1:8" s="9" customFormat="1" ht="14.25" customHeight="1">
      <c r="A30" s="21" t="s">
        <v>2</v>
      </c>
      <c r="B30" s="102" t="s">
        <v>98</v>
      </c>
      <c r="C30" s="103"/>
      <c r="D30" s="103"/>
      <c r="E30" s="103"/>
      <c r="F30" s="103"/>
      <c r="G30" s="104"/>
      <c r="H30" s="8"/>
    </row>
    <row r="31" spans="1:8" s="9" customFormat="1" ht="29.25" customHeight="1">
      <c r="A31" s="19">
        <v>1</v>
      </c>
      <c r="B31" s="105" t="s">
        <v>94</v>
      </c>
      <c r="C31" s="106"/>
      <c r="D31" s="106"/>
      <c r="E31" s="106"/>
      <c r="F31" s="106"/>
      <c r="G31" s="107"/>
      <c r="H31" s="8"/>
    </row>
    <row r="32" spans="1:8" s="9" customFormat="1" ht="29.25" customHeight="1">
      <c r="A32" s="19">
        <v>2</v>
      </c>
      <c r="B32" s="105" t="s">
        <v>99</v>
      </c>
      <c r="C32" s="106"/>
      <c r="D32" s="106"/>
      <c r="E32" s="106"/>
      <c r="F32" s="106"/>
      <c r="G32" s="107"/>
      <c r="H32" s="8"/>
    </row>
    <row r="33" spans="1:7" ht="12" customHeight="1"/>
    <row r="34" spans="1:7" ht="33" customHeight="1">
      <c r="A34" s="112" t="s">
        <v>89</v>
      </c>
      <c r="B34" s="112"/>
      <c r="C34" s="112"/>
      <c r="D34" s="112"/>
      <c r="E34" s="112"/>
      <c r="F34" s="112"/>
      <c r="G34" s="112"/>
    </row>
    <row r="35" spans="1:7" ht="21" customHeight="1">
      <c r="A35" s="122" t="s">
        <v>24</v>
      </c>
      <c r="B35" s="122"/>
      <c r="C35" s="122"/>
      <c r="D35" s="122"/>
      <c r="E35" s="122"/>
      <c r="F35" s="122"/>
      <c r="G35" s="122"/>
    </row>
    <row r="36" spans="1:7" ht="12.75" customHeight="1">
      <c r="A36" s="16" t="s">
        <v>2</v>
      </c>
      <c r="B36" s="102" t="s">
        <v>20</v>
      </c>
      <c r="C36" s="103"/>
      <c r="D36" s="103"/>
      <c r="E36" s="103"/>
      <c r="F36" s="103"/>
      <c r="G36" s="104"/>
    </row>
    <row r="37" spans="1:7" ht="14.25" customHeight="1">
      <c r="A37" s="19">
        <v>1</v>
      </c>
      <c r="B37" s="105" t="s">
        <v>90</v>
      </c>
      <c r="C37" s="106"/>
      <c r="D37" s="106"/>
      <c r="E37" s="106"/>
      <c r="F37" s="106"/>
      <c r="G37" s="107"/>
    </row>
    <row r="38" spans="1:7" ht="23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98" t="s">
        <v>19</v>
      </c>
      <c r="C40" s="99"/>
      <c r="D40" s="15" t="s">
        <v>8</v>
      </c>
      <c r="E40" s="15" t="s">
        <v>3</v>
      </c>
      <c r="F40" s="98" t="s">
        <v>4</v>
      </c>
      <c r="G40" s="99"/>
    </row>
    <row r="41" spans="1:7" s="77" customFormat="1" ht="10.5" customHeight="1">
      <c r="A41" s="78">
        <v>1</v>
      </c>
      <c r="B41" s="100">
        <v>2</v>
      </c>
      <c r="C41" s="101"/>
      <c r="D41" s="78">
        <v>3</v>
      </c>
      <c r="E41" s="78">
        <v>4</v>
      </c>
      <c r="F41" s="100">
        <v>5</v>
      </c>
      <c r="G41" s="101"/>
    </row>
    <row r="42" spans="1:7" ht="90.75" customHeight="1">
      <c r="A42" s="2">
        <v>1</v>
      </c>
      <c r="B42" s="96" t="s">
        <v>91</v>
      </c>
      <c r="C42" s="97"/>
      <c r="D42" s="70">
        <f>7011815+81800+7000+76000+60912</f>
        <v>7237527</v>
      </c>
      <c r="E42" s="71">
        <v>0</v>
      </c>
      <c r="F42" s="94">
        <f>D42+E42</f>
        <v>7237527</v>
      </c>
      <c r="G42" s="95"/>
    </row>
    <row r="43" spans="1:7" ht="36.75" customHeight="1">
      <c r="A43" s="2" t="s">
        <v>92</v>
      </c>
      <c r="B43" s="113" t="s">
        <v>102</v>
      </c>
      <c r="C43" s="114"/>
      <c r="D43" s="70">
        <v>0</v>
      </c>
      <c r="E43" s="71">
        <v>45000</v>
      </c>
      <c r="F43" s="94">
        <f>D43+E43</f>
        <v>45000</v>
      </c>
      <c r="G43" s="95"/>
    </row>
    <row r="44" spans="1:7" s="11" customFormat="1" ht="21" customHeight="1">
      <c r="A44" s="116" t="s">
        <v>4</v>
      </c>
      <c r="B44" s="117"/>
      <c r="C44" s="117"/>
      <c r="D44" s="71">
        <f>SUM(D42:D43)</f>
        <v>7237527</v>
      </c>
      <c r="E44" s="71">
        <f>SUM(E42:E43)</f>
        <v>45000</v>
      </c>
      <c r="F44" s="94">
        <f>SUM(F42:G43)</f>
        <v>7282527</v>
      </c>
      <c r="G44" s="95"/>
    </row>
    <row r="45" spans="1:7" ht="20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18" customFormat="1" ht="15.75" customHeight="1">
      <c r="A47" s="17" t="s">
        <v>2</v>
      </c>
      <c r="B47" s="108" t="s">
        <v>21</v>
      </c>
      <c r="C47" s="109"/>
      <c r="D47" s="17" t="s">
        <v>8</v>
      </c>
      <c r="E47" s="17" t="s">
        <v>3</v>
      </c>
      <c r="F47" s="108" t="s">
        <v>4</v>
      </c>
      <c r="G47" s="109"/>
    </row>
    <row r="48" spans="1:7" s="77" customFormat="1" ht="11.25" customHeight="1">
      <c r="A48" s="45">
        <v>1</v>
      </c>
      <c r="B48" s="92">
        <v>2</v>
      </c>
      <c r="C48" s="93"/>
      <c r="D48" s="45">
        <v>3</v>
      </c>
      <c r="E48" s="45">
        <v>4</v>
      </c>
      <c r="F48" s="92">
        <v>5</v>
      </c>
      <c r="G48" s="93"/>
    </row>
    <row r="49" spans="1:7" ht="15.75">
      <c r="A49" s="20">
        <v>1</v>
      </c>
      <c r="B49" s="110" t="s">
        <v>93</v>
      </c>
      <c r="C49" s="111"/>
      <c r="D49" s="70">
        <f>D42-60912</f>
        <v>7176615</v>
      </c>
      <c r="E49" s="71">
        <f>E43</f>
        <v>45000</v>
      </c>
      <c r="F49" s="94">
        <f>SUM(D49:E49)</f>
        <v>7221615</v>
      </c>
      <c r="G49" s="95"/>
    </row>
    <row r="50" spans="1:7" ht="15.75" customHeight="1">
      <c r="A50" s="98" t="s">
        <v>4</v>
      </c>
      <c r="B50" s="115"/>
      <c r="C50" s="99"/>
      <c r="D50" s="71">
        <f>D49</f>
        <v>7176615</v>
      </c>
      <c r="E50" s="71">
        <f t="shared" ref="E50" si="0">E49</f>
        <v>45000</v>
      </c>
      <c r="F50" s="94">
        <f>F49</f>
        <v>7221615</v>
      </c>
      <c r="G50" s="95"/>
    </row>
    <row r="51" spans="1:7">
      <c r="A51"/>
      <c r="B51"/>
      <c r="C51"/>
      <c r="D51"/>
      <c r="E51"/>
      <c r="F51"/>
      <c r="G51"/>
    </row>
  </sheetData>
  <mergeCells count="44">
    <mergeCell ref="F4:G4"/>
    <mergeCell ref="A25:G25"/>
    <mergeCell ref="B37:G37"/>
    <mergeCell ref="B36:G36"/>
    <mergeCell ref="B31:G31"/>
    <mergeCell ref="A27:G27"/>
    <mergeCell ref="A9:G9"/>
    <mergeCell ref="A10:G10"/>
    <mergeCell ref="A19:G19"/>
    <mergeCell ref="A21:G21"/>
    <mergeCell ref="A20:G20"/>
    <mergeCell ref="A35:G35"/>
    <mergeCell ref="A26:G26"/>
    <mergeCell ref="A29:G29"/>
    <mergeCell ref="A28:G28"/>
    <mergeCell ref="A24:G24"/>
    <mergeCell ref="F50:G50"/>
    <mergeCell ref="B30:G30"/>
    <mergeCell ref="B32:G32"/>
    <mergeCell ref="B47:C47"/>
    <mergeCell ref="B48:C48"/>
    <mergeCell ref="B49:C49"/>
    <mergeCell ref="A34:G34"/>
    <mergeCell ref="F40:G40"/>
    <mergeCell ref="F41:G41"/>
    <mergeCell ref="F42:G42"/>
    <mergeCell ref="F44:G44"/>
    <mergeCell ref="B43:C43"/>
    <mergeCell ref="F43:G43"/>
    <mergeCell ref="A50:C50"/>
    <mergeCell ref="A44:C44"/>
    <mergeCell ref="F47:G47"/>
    <mergeCell ref="F48:G48"/>
    <mergeCell ref="F49:G49"/>
    <mergeCell ref="B42:C42"/>
    <mergeCell ref="B40:C40"/>
    <mergeCell ref="B41:C41"/>
    <mergeCell ref="A14:B14"/>
    <mergeCell ref="A12:B12"/>
    <mergeCell ref="A23:G23"/>
    <mergeCell ref="A16:B16"/>
    <mergeCell ref="E15:F15"/>
    <mergeCell ref="E16:F16"/>
    <mergeCell ref="A22:G22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topLeftCell="A10" zoomScale="96" zoomScaleNormal="96" workbookViewId="0">
      <selection activeCell="B15" sqref="B15"/>
    </sheetView>
  </sheetViews>
  <sheetFormatPr defaultRowHeight="15"/>
  <cols>
    <col min="1" max="1" width="4.5703125" customWidth="1"/>
    <col min="2" max="2" width="45.85546875" customWidth="1"/>
    <col min="3" max="3" width="9.28515625" customWidth="1"/>
    <col min="4" max="4" width="59.85546875" customWidth="1"/>
    <col min="5" max="5" width="12.140625" customWidth="1"/>
    <col min="6" max="6" width="13.140625" customWidth="1"/>
    <col min="7" max="7" width="11.28515625" customWidth="1"/>
    <col min="10" max="10" width="11" bestFit="1" customWidth="1"/>
  </cols>
  <sheetData>
    <row r="1" spans="1:12" ht="18.75" customHeight="1">
      <c r="A1" s="125" t="s">
        <v>51</v>
      </c>
      <c r="B1" s="125"/>
      <c r="C1" s="125"/>
      <c r="D1" s="125"/>
      <c r="E1" s="125"/>
      <c r="F1" s="125"/>
      <c r="G1" s="125"/>
      <c r="H1" s="41"/>
      <c r="I1" s="41"/>
      <c r="J1" s="41"/>
      <c r="K1" s="41"/>
      <c r="L1" s="41"/>
    </row>
    <row r="2" spans="1:12" ht="31.5" customHeight="1">
      <c r="A2" s="42" t="s">
        <v>2</v>
      </c>
      <c r="B2" s="43"/>
      <c r="C2" s="44" t="s">
        <v>5</v>
      </c>
      <c r="D2" s="44" t="s">
        <v>6</v>
      </c>
      <c r="E2" s="44" t="s">
        <v>8</v>
      </c>
      <c r="F2" s="44" t="s">
        <v>3</v>
      </c>
      <c r="G2" s="44" t="s">
        <v>4</v>
      </c>
    </row>
    <row r="3" spans="1:12" s="47" customFormat="1" ht="12.75" customHeight="1">
      <c r="A3" s="45">
        <v>1</v>
      </c>
      <c r="B3" s="46"/>
      <c r="C3" s="45">
        <v>3</v>
      </c>
      <c r="D3" s="45">
        <v>4</v>
      </c>
      <c r="E3" s="45">
        <v>5</v>
      </c>
      <c r="F3" s="45">
        <v>6</v>
      </c>
      <c r="G3" s="45">
        <v>7</v>
      </c>
    </row>
    <row r="4" spans="1:12" s="47" customFormat="1" ht="41.25" customHeight="1">
      <c r="A4" s="80">
        <v>1</v>
      </c>
      <c r="B4" s="126" t="str">
        <f>#REF!</f>
        <v xml:space="preserve"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
Забезпечення лікарськими засобами, виробами медичного призначення, продуктовими наборами  окремих груп населення за певними категоріями захворювань.
</v>
      </c>
      <c r="C4" s="127"/>
      <c r="D4" s="127"/>
      <c r="E4" s="127"/>
      <c r="F4" s="127"/>
      <c r="G4" s="128"/>
    </row>
    <row r="5" spans="1:12" ht="15" customHeight="1">
      <c r="A5" s="48"/>
      <c r="B5" s="48" t="s">
        <v>52</v>
      </c>
      <c r="C5" s="48"/>
      <c r="D5" s="48"/>
      <c r="E5" s="48"/>
      <c r="F5" s="48"/>
      <c r="G5" s="48"/>
    </row>
    <row r="6" spans="1:12" ht="29.25" customHeight="1">
      <c r="A6" s="48"/>
      <c r="B6" s="49" t="s">
        <v>53</v>
      </c>
      <c r="C6" s="50" t="s">
        <v>50</v>
      </c>
      <c r="D6" s="40" t="s">
        <v>54</v>
      </c>
      <c r="E6" s="55">
        <v>33300</v>
      </c>
      <c r="F6" s="55"/>
      <c r="G6" s="55">
        <f>E6+F6</f>
        <v>33300</v>
      </c>
    </row>
    <row r="7" spans="1:12" ht="33.75" customHeight="1">
      <c r="A7" s="48"/>
      <c r="B7" s="49" t="s">
        <v>55</v>
      </c>
      <c r="C7" s="50" t="s">
        <v>50</v>
      </c>
      <c r="D7" s="40" t="s">
        <v>54</v>
      </c>
      <c r="E7" s="55">
        <v>48</v>
      </c>
      <c r="F7" s="55"/>
      <c r="G7" s="55">
        <f t="shared" ref="G7:G20" si="0">E7+F7</f>
        <v>48</v>
      </c>
    </row>
    <row r="8" spans="1:12" ht="32.25" customHeight="1">
      <c r="A8" s="48"/>
      <c r="B8" s="49" t="s">
        <v>56</v>
      </c>
      <c r="C8" s="50" t="s">
        <v>16</v>
      </c>
      <c r="D8" s="49" t="s">
        <v>95</v>
      </c>
      <c r="E8" s="55">
        <f>'табл. 1-9'!D44</f>
        <v>7237527</v>
      </c>
      <c r="F8" s="55"/>
      <c r="G8" s="55">
        <f t="shared" si="0"/>
        <v>7237527</v>
      </c>
      <c r="J8" s="52"/>
    </row>
    <row r="9" spans="1:12" ht="18.75" customHeight="1">
      <c r="A9" s="48"/>
      <c r="B9" s="48" t="s">
        <v>57</v>
      </c>
      <c r="C9" s="42"/>
      <c r="D9" s="48"/>
      <c r="E9" s="72"/>
      <c r="F9" s="72"/>
      <c r="G9" s="72"/>
    </row>
    <row r="10" spans="1:12" ht="48" customHeight="1">
      <c r="A10" s="48"/>
      <c r="B10" s="49" t="s">
        <v>58</v>
      </c>
      <c r="C10" s="50" t="s">
        <v>12</v>
      </c>
      <c r="D10" s="49" t="s">
        <v>59</v>
      </c>
      <c r="E10" s="55">
        <v>16823</v>
      </c>
      <c r="F10" s="55"/>
      <c r="G10" s="55">
        <f>SUM(E10:F10)</f>
        <v>16823</v>
      </c>
    </row>
    <row r="11" spans="1:12" ht="32.25" customHeight="1">
      <c r="A11" s="48"/>
      <c r="B11" s="49" t="s">
        <v>60</v>
      </c>
      <c r="C11" s="50" t="s">
        <v>12</v>
      </c>
      <c r="D11" s="49" t="s">
        <v>61</v>
      </c>
      <c r="E11" s="55">
        <v>1</v>
      </c>
      <c r="F11" s="55"/>
      <c r="G11" s="55">
        <f t="shared" ref="G11:G12" si="1">SUM(E11:F11)</f>
        <v>1</v>
      </c>
    </row>
    <row r="12" spans="1:12" ht="32.25" customHeight="1">
      <c r="A12" s="48"/>
      <c r="B12" s="49" t="s">
        <v>62</v>
      </c>
      <c r="C12" s="50" t="s">
        <v>12</v>
      </c>
      <c r="D12" s="130" t="s">
        <v>63</v>
      </c>
      <c r="E12" s="55">
        <v>105238</v>
      </c>
      <c r="F12" s="55"/>
      <c r="G12" s="55">
        <f t="shared" si="1"/>
        <v>105238</v>
      </c>
    </row>
    <row r="13" spans="1:12" ht="18.75" customHeight="1">
      <c r="A13" s="48"/>
      <c r="B13" s="48" t="s">
        <v>64</v>
      </c>
      <c r="C13" s="42"/>
      <c r="D13" s="48"/>
      <c r="E13" s="72"/>
      <c r="F13" s="72"/>
      <c r="G13" s="72"/>
    </row>
    <row r="14" spans="1:12" ht="47.25" customHeight="1">
      <c r="A14" s="48"/>
      <c r="B14" s="49" t="s">
        <v>65</v>
      </c>
      <c r="C14" s="50" t="s">
        <v>12</v>
      </c>
      <c r="D14" s="49" t="s">
        <v>66</v>
      </c>
      <c r="E14" s="72">
        <f>E6/E10</f>
        <v>1.9794329192177376</v>
      </c>
      <c r="F14" s="72"/>
      <c r="G14" s="72">
        <f t="shared" si="0"/>
        <v>1.9794329192177376</v>
      </c>
    </row>
    <row r="15" spans="1:12" ht="45.75" customHeight="1">
      <c r="A15" s="48"/>
      <c r="B15" s="49" t="s">
        <v>67</v>
      </c>
      <c r="C15" s="50" t="s">
        <v>68</v>
      </c>
      <c r="D15" s="49" t="s">
        <v>69</v>
      </c>
      <c r="E15" s="72">
        <f>(E7/E11)/12</f>
        <v>4</v>
      </c>
      <c r="F15" s="72"/>
      <c r="G15" s="72">
        <f t="shared" si="0"/>
        <v>4</v>
      </c>
    </row>
    <row r="16" spans="1:12" ht="35.25" customHeight="1">
      <c r="A16" s="48"/>
      <c r="B16" s="48" t="s">
        <v>70</v>
      </c>
      <c r="C16" s="50" t="s">
        <v>16</v>
      </c>
      <c r="D16" s="49" t="s">
        <v>71</v>
      </c>
      <c r="E16" s="72">
        <f>E8/E12</f>
        <v>68.772943233432784</v>
      </c>
      <c r="F16" s="72"/>
      <c r="G16" s="72">
        <f t="shared" si="0"/>
        <v>68.772943233432784</v>
      </c>
    </row>
    <row r="17" spans="1:9" ht="18.75" customHeight="1">
      <c r="A17" s="48"/>
      <c r="B17" s="48" t="s">
        <v>72</v>
      </c>
      <c r="C17" s="42"/>
      <c r="D17" s="48"/>
      <c r="E17" s="73"/>
      <c r="F17" s="73"/>
      <c r="G17" s="72"/>
    </row>
    <row r="18" spans="1:9" ht="66" customHeight="1">
      <c r="A18" s="48"/>
      <c r="B18" s="49" t="s">
        <v>73</v>
      </c>
      <c r="C18" s="50" t="s">
        <v>13</v>
      </c>
      <c r="D18" s="49" t="s">
        <v>74</v>
      </c>
      <c r="E18" s="55">
        <v>95</v>
      </c>
      <c r="F18" s="72"/>
      <c r="G18" s="55">
        <f t="shared" si="0"/>
        <v>95</v>
      </c>
    </row>
    <row r="19" spans="1:9" ht="45.75" customHeight="1">
      <c r="A19" s="48"/>
      <c r="B19" s="49" t="s">
        <v>75</v>
      </c>
      <c r="C19" s="50" t="s">
        <v>13</v>
      </c>
      <c r="D19" s="49" t="s">
        <v>76</v>
      </c>
      <c r="E19" s="55">
        <f>1/1*100</f>
        <v>100</v>
      </c>
      <c r="F19" s="72"/>
      <c r="G19" s="55">
        <f t="shared" si="0"/>
        <v>100</v>
      </c>
    </row>
    <row r="20" spans="1:9" ht="36" customHeight="1">
      <c r="A20" s="48"/>
      <c r="B20" s="49" t="s">
        <v>77</v>
      </c>
      <c r="C20" s="50" t="s">
        <v>13</v>
      </c>
      <c r="D20" s="49" t="s">
        <v>78</v>
      </c>
      <c r="E20" s="55">
        <v>99</v>
      </c>
      <c r="F20" s="72"/>
      <c r="G20" s="55">
        <f t="shared" si="0"/>
        <v>99</v>
      </c>
    </row>
    <row r="21" spans="1:9" ht="25.5" customHeight="1">
      <c r="A21" s="79">
        <v>2</v>
      </c>
      <c r="B21" s="126" t="str">
        <f>'табл. 1-9'!B43:C43</f>
        <v>Придбання комп"ютерної техніки, у тому числі видатки на інформатизацію</v>
      </c>
      <c r="C21" s="127"/>
      <c r="D21" s="127"/>
      <c r="E21" s="127"/>
      <c r="F21" s="127"/>
      <c r="G21" s="128"/>
    </row>
    <row r="22" spans="1:9" ht="18" customHeight="1">
      <c r="A22" s="48"/>
      <c r="B22" s="81" t="s">
        <v>52</v>
      </c>
      <c r="C22" s="82"/>
      <c r="D22" s="83"/>
      <c r="E22" s="53"/>
      <c r="F22" s="53"/>
      <c r="G22" s="51"/>
    </row>
    <row r="23" spans="1:9" ht="33" customHeight="1">
      <c r="A23" s="48"/>
      <c r="B23" s="84" t="s">
        <v>105</v>
      </c>
      <c r="C23" s="21" t="s">
        <v>16</v>
      </c>
      <c r="D23" s="85" t="s">
        <v>95</v>
      </c>
      <c r="E23" s="53"/>
      <c r="F23" s="54">
        <f>'табл. 1-9'!E43</f>
        <v>45000</v>
      </c>
      <c r="G23" s="54">
        <f>SUM(E23:F23)</f>
        <v>45000</v>
      </c>
    </row>
    <row r="24" spans="1:9" ht="19.5" customHeight="1">
      <c r="A24" s="48"/>
      <c r="B24" s="84" t="s">
        <v>57</v>
      </c>
      <c r="C24" s="21"/>
      <c r="D24" s="85"/>
      <c r="E24" s="53"/>
      <c r="F24" s="53"/>
      <c r="G24" s="51"/>
    </row>
    <row r="25" spans="1:9" ht="33" customHeight="1">
      <c r="A25" s="48"/>
      <c r="B25" s="84" t="s">
        <v>106</v>
      </c>
      <c r="C25" s="21" t="s">
        <v>107</v>
      </c>
      <c r="D25" s="85" t="s">
        <v>108</v>
      </c>
      <c r="E25" s="51"/>
      <c r="F25" s="51">
        <v>3</v>
      </c>
      <c r="G25" s="51">
        <f t="shared" ref="G25" si="2">E25+F25</f>
        <v>3</v>
      </c>
    </row>
    <row r="26" spans="1:9" ht="20.25" customHeight="1">
      <c r="A26" s="48"/>
      <c r="B26" s="84" t="s">
        <v>64</v>
      </c>
      <c r="C26" s="21"/>
      <c r="D26" s="85"/>
      <c r="E26" s="53"/>
      <c r="F26" s="53"/>
      <c r="G26" s="51"/>
    </row>
    <row r="27" spans="1:9" ht="32.25" customHeight="1">
      <c r="A27" s="48"/>
      <c r="B27" s="84" t="s">
        <v>109</v>
      </c>
      <c r="C27" s="21" t="s">
        <v>16</v>
      </c>
      <c r="D27" s="86" t="s">
        <v>110</v>
      </c>
      <c r="E27" s="53"/>
      <c r="F27" s="54">
        <f>F23/F25</f>
        <v>15000</v>
      </c>
      <c r="G27" s="54">
        <f>G23/G25</f>
        <v>15000</v>
      </c>
    </row>
    <row r="28" spans="1:9" ht="19.5" customHeight="1">
      <c r="A28" s="48"/>
      <c r="B28" s="84" t="s">
        <v>72</v>
      </c>
      <c r="C28" s="21"/>
      <c r="D28" s="85"/>
      <c r="E28" s="53"/>
      <c r="F28" s="53"/>
      <c r="G28" s="51"/>
    </row>
    <row r="29" spans="1:9" ht="31.5" customHeight="1">
      <c r="A29" s="48"/>
      <c r="B29" s="87" t="s">
        <v>111</v>
      </c>
      <c r="C29" s="88" t="s">
        <v>13</v>
      </c>
      <c r="D29" s="86" t="s">
        <v>112</v>
      </c>
      <c r="E29" s="53"/>
      <c r="F29" s="53">
        <v>100</v>
      </c>
      <c r="G29" s="51">
        <v>100</v>
      </c>
    </row>
    <row r="30" spans="1:9" ht="12" customHeight="1">
      <c r="A30" s="56"/>
      <c r="B30" s="56"/>
      <c r="C30" s="57"/>
      <c r="D30" s="56"/>
      <c r="E30" s="58"/>
      <c r="F30" s="58"/>
      <c r="G30" s="59"/>
    </row>
    <row r="31" spans="1:9" ht="21" customHeight="1">
      <c r="A31" s="60" t="s">
        <v>28</v>
      </c>
      <c r="B31" s="60"/>
      <c r="C31" s="60"/>
      <c r="D31" s="61"/>
      <c r="E31" s="62"/>
      <c r="F31" s="63" t="s">
        <v>29</v>
      </c>
      <c r="G31" s="64"/>
      <c r="H31" s="64"/>
      <c r="I31" s="64"/>
    </row>
    <row r="32" spans="1:9" s="67" customFormat="1" ht="14.25" customHeight="1">
      <c r="A32" s="65"/>
      <c r="B32" s="64"/>
      <c r="C32" s="64"/>
      <c r="D32" s="64"/>
      <c r="E32" s="64"/>
      <c r="F32" s="64"/>
      <c r="G32" s="66"/>
      <c r="H32" s="66"/>
      <c r="I32" s="66"/>
    </row>
    <row r="33" spans="1:9" ht="16.5" customHeight="1">
      <c r="A33" s="65" t="s">
        <v>7</v>
      </c>
      <c r="B33" s="64"/>
      <c r="C33" s="64"/>
      <c r="D33" s="64"/>
      <c r="E33" s="64"/>
      <c r="F33" s="64"/>
      <c r="G33" s="64"/>
      <c r="H33" s="64"/>
      <c r="I33" s="64"/>
    </row>
    <row r="34" spans="1:9" ht="15.75" customHeight="1">
      <c r="A34" s="36" t="s">
        <v>103</v>
      </c>
      <c r="B34" s="37"/>
      <c r="C34" s="37"/>
      <c r="D34" s="38" t="s">
        <v>11</v>
      </c>
      <c r="E34" s="37"/>
      <c r="F34" s="39" t="s">
        <v>104</v>
      </c>
      <c r="G34" s="74"/>
      <c r="H34" s="64"/>
      <c r="I34" s="64"/>
    </row>
    <row r="35" spans="1:9" ht="12" customHeight="1">
      <c r="A35" s="65"/>
      <c r="B35" s="64"/>
      <c r="C35" s="64"/>
      <c r="D35" s="68"/>
      <c r="E35" s="64"/>
      <c r="F35" s="69"/>
      <c r="G35" s="64"/>
      <c r="H35" s="64"/>
      <c r="I35" s="64"/>
    </row>
    <row r="36" spans="1:9">
      <c r="A36" s="75" t="s">
        <v>26</v>
      </c>
      <c r="B36" s="64"/>
      <c r="C36" s="129">
        <v>43956</v>
      </c>
      <c r="D36" s="64"/>
      <c r="E36" s="64"/>
      <c r="F36" s="64"/>
      <c r="G36" s="64"/>
      <c r="H36" s="64"/>
      <c r="I36" s="64"/>
    </row>
    <row r="37" spans="1:9">
      <c r="A37" s="76" t="s">
        <v>27</v>
      </c>
    </row>
    <row r="39" spans="1:9" ht="15.75">
      <c r="A39" s="124" t="s">
        <v>96</v>
      </c>
      <c r="B39" s="124"/>
      <c r="C39" s="124"/>
      <c r="D39" s="124"/>
      <c r="E39" s="124"/>
      <c r="F39" s="124"/>
      <c r="G39" s="124"/>
    </row>
  </sheetData>
  <mergeCells count="4">
    <mergeCell ref="A39:G39"/>
    <mergeCell ref="A1:G1"/>
    <mergeCell ref="B4:G4"/>
    <mergeCell ref="B21:G21"/>
  </mergeCells>
  <pageMargins left="0.39370078740157483" right="0.39370078740157483" top="0.78740157480314965" bottom="0.39370078740157483" header="0" footer="0"/>
  <pageSetup paperSize="9" scale="8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11</vt:lpstr>
      <vt:lpstr>'11'!Заголовки_для_печати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2020-05-05T08:44:46Z</dcterms:modified>
</cp:coreProperties>
</file>